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vjanuskevic_miestogijos_lt/Documents/Desktop/VJ_Pirkimai/PU-10626_Kompleksinės telekomunikacijų paslaugos/Rinkos konsultacija/"/>
    </mc:Choice>
  </mc:AlternateContent>
  <xr:revisionPtr revIDLastSave="4" documentId="8_{3FF96788-BFE8-4FF3-BB62-927F9979963B}" xr6:coauthVersionLast="47" xr6:coauthVersionMax="47" xr10:uidLastSave="{62E2F933-972F-4485-A843-1DD372B0A37A}"/>
  <bookViews>
    <workbookView xWindow="-108" yWindow="-108" windowWidth="23256" windowHeight="12456" xr2:uid="{0DA62ABD-4ACF-4C37-934C-E3834A5E2533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5" i="1"/>
  <c r="G59" i="1"/>
  <c r="G58" i="1"/>
  <c r="G22" i="1"/>
  <c r="G62" i="1"/>
  <c r="G61" i="1"/>
  <c r="G60" i="1"/>
  <c r="G57" i="1"/>
  <c r="G56" i="1"/>
  <c r="G55" i="1"/>
  <c r="G23" i="1"/>
  <c r="G9" i="1"/>
  <c r="G53" i="1"/>
  <c r="G54" i="1"/>
  <c r="G49" i="1"/>
  <c r="G50" i="1"/>
  <c r="G51" i="1"/>
  <c r="G52" i="1"/>
  <c r="G48" i="1"/>
  <c r="G47" i="1"/>
  <c r="G46" i="1"/>
  <c r="G36" i="1"/>
  <c r="G37" i="1"/>
  <c r="G35" i="1"/>
  <c r="G26" i="1"/>
  <c r="G10" i="1"/>
  <c r="G11" i="1"/>
  <c r="G12" i="1"/>
  <c r="G13" i="1"/>
  <c r="G63" i="1" l="1"/>
  <c r="G38" i="1"/>
  <c r="G40" i="1" s="1"/>
  <c r="G65" i="1"/>
  <c r="G27" i="1"/>
  <c r="G29" i="1" s="1"/>
  <c r="G14" i="1"/>
  <c r="G16" i="1" s="1"/>
  <c r="G70" i="1" l="1"/>
</calcChain>
</file>

<file path=xl/sharedStrings.xml><?xml version="1.0" encoding="utf-8"?>
<sst xmlns="http://schemas.openxmlformats.org/spreadsheetml/2006/main" count="144" uniqueCount="86">
  <si>
    <t>Kompleksinių telekomunikacijų paslaugų įkainiai</t>
  </si>
  <si>
    <t>Pasiūlymo kaina nurodoma užpildant pateiktas lenteles:</t>
  </si>
  <si>
    <t>1 lentelė</t>
  </si>
  <si>
    <r>
      <t xml:space="preserve">Fiksuoto ryšio paslaugos </t>
    </r>
    <r>
      <rPr>
        <sz val="11"/>
        <color rgb="FFFF0000"/>
        <rFont val="Arial"/>
        <family val="2"/>
        <charset val="186"/>
      </rPr>
      <t>per 1 mėn.</t>
    </r>
    <r>
      <rPr>
        <sz val="11"/>
        <color rgb="FF000000"/>
        <rFont val="Arial"/>
        <family val="2"/>
        <charset val="186"/>
      </rPr>
      <t xml:space="preserve"> (C</t>
    </r>
    <r>
      <rPr>
        <vertAlign val="superscript"/>
        <sz val="11"/>
        <color rgb="FF000000"/>
        <rFont val="Arial"/>
        <family val="2"/>
        <charset val="186"/>
      </rPr>
      <t>F</t>
    </r>
    <r>
      <rPr>
        <sz val="11"/>
        <color rgb="FF000000"/>
        <rFont val="Arial"/>
        <family val="2"/>
        <charset val="186"/>
      </rPr>
      <t xml:space="preserve"> )</t>
    </r>
  </si>
  <si>
    <t>Nr.</t>
  </si>
  <si>
    <t>Paslaugos tipas</t>
  </si>
  <si>
    <t>Mato vnt.</t>
  </si>
  <si>
    <t>Preliminarus* paslaugų kiekis, vnt.</t>
  </si>
  <si>
    <r>
      <t>Vieneto kaina</t>
    </r>
    <r>
      <rPr>
        <sz val="11"/>
        <color rgb="FFFF0000"/>
        <rFont val="Arial"/>
        <family val="2"/>
        <charset val="186"/>
      </rPr>
      <t>**</t>
    </r>
    <r>
      <rPr>
        <sz val="11"/>
        <color theme="1"/>
        <rFont val="Arial"/>
        <family val="2"/>
        <charset val="186"/>
      </rPr>
      <t xml:space="preserve">, Eur be PVM
</t>
    </r>
    <r>
      <rPr>
        <sz val="11"/>
        <color rgb="FFFF0000"/>
        <rFont val="Arial"/>
        <family val="2"/>
        <charset val="186"/>
      </rPr>
      <t>(pildo tiekėjas)</t>
    </r>
  </si>
  <si>
    <t>Suma be PVM</t>
  </si>
  <si>
    <t>6 =(4*5)</t>
  </si>
  <si>
    <t>1.        </t>
  </si>
  <si>
    <t>Abonentinis mokestis už techninėje specifikacijoje išvardintas telefono linijų, suteikiantis neribotus pokalbius į Lietuvos fiksuoto ir mobilaus ryšio operatorių tinklus</t>
  </si>
  <si>
    <t>vnt.</t>
  </si>
  <si>
    <t>2.        </t>
  </si>
  <si>
    <t>Interaktyvaus atsakiklio (IVR) paslauga</t>
  </si>
  <si>
    <t>3.        </t>
  </si>
  <si>
    <t>Pokalbių įrašymas</t>
  </si>
  <si>
    <t>4.        </t>
  </si>
  <si>
    <t xml:space="preserve">Abonentinis trumpojo numerio 1840 palaikymo mokestis (neprakalbamas)  </t>
  </si>
  <si>
    <t>5.        </t>
  </si>
  <si>
    <t>Detali pokalbių išklotinė</t>
  </si>
  <si>
    <t xml:space="preserve">Viso už fiksuoto ryšio paslaugas per 1 mėn. (P), Eur be PVM </t>
  </si>
  <si>
    <t>Mėnesių skaičius sutarties laikotarpiu (m)</t>
  </si>
  <si>
    <r>
      <t>Išlaidos už fiksuoto ryšio paslaugas sutarties laikotarpiui, VISO (C</t>
    </r>
    <r>
      <rPr>
        <vertAlign val="superscript"/>
        <sz val="11"/>
        <color rgb="FF000000"/>
        <rFont val="Arial"/>
        <family val="2"/>
        <charset val="186"/>
      </rPr>
      <t>F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F</t>
    </r>
    <r>
      <rPr>
        <b/>
        <sz val="11"/>
        <color rgb="FF000000"/>
        <rFont val="Arial"/>
        <family val="2"/>
        <charset val="186"/>
      </rPr>
      <t xml:space="preserve"> = P * m)</t>
    </r>
  </si>
  <si>
    <t>2 lentelė</t>
  </si>
  <si>
    <r>
      <t>Papildomų paslaugų abonentiniai mokesčiai per 1 mėn. (C</t>
    </r>
    <r>
      <rPr>
        <vertAlign val="superscript"/>
        <sz val="11"/>
        <color rgb="FF000000"/>
        <rFont val="Arial"/>
        <family val="2"/>
        <charset val="186"/>
      </rPr>
      <t>pap</t>
    </r>
    <r>
      <rPr>
        <sz val="11"/>
        <color rgb="FF000000"/>
        <rFont val="Arial"/>
        <family val="2"/>
        <charset val="186"/>
      </rPr>
      <t>)</t>
    </r>
  </si>
  <si>
    <t>Fiksuoto ryšio linija PSTN</t>
  </si>
  <si>
    <t>Mobilaus ryšio linijos įrašymas</t>
  </si>
  <si>
    <t>APN paslaugos įrengimas Ateities g. 12 (centrinis taškas)</t>
  </si>
  <si>
    <t>APN centrinio taško greitaveika 20 Mbps</t>
  </si>
  <si>
    <t>Viso už papildomų paslaugų abonentinius mokesčius per 1 mėn. (P), Eur be PVM</t>
  </si>
  <si>
    <t>Preliminarus mėnesių skaičius sutarties laikotarpiu (m)</t>
  </si>
  <si>
    <r>
      <t>Išlaidos už papildomų paslaugų abonentinius mokesčius sutarties laikotarpiui, VISO (C</t>
    </r>
    <r>
      <rPr>
        <vertAlign val="superscript"/>
        <sz val="11"/>
        <color rgb="FF000000"/>
        <rFont val="Arial"/>
        <family val="2"/>
        <charset val="186"/>
      </rPr>
      <t>pap</t>
    </r>
    <r>
      <rPr>
        <sz val="11"/>
        <color rgb="FF000000"/>
        <rFont val="Arial"/>
        <family val="2"/>
        <charset val="186"/>
      </rPr>
      <t xml:space="preserve">), Eur be PVM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pap</t>
    </r>
    <r>
      <rPr>
        <b/>
        <sz val="11"/>
        <color rgb="FF000000"/>
        <rFont val="Arial"/>
        <family val="2"/>
        <charset val="186"/>
      </rPr>
      <t xml:space="preserve"> = P * m)</t>
    </r>
  </si>
  <si>
    <t>3 lentelė</t>
  </si>
  <si>
    <r>
      <t>Fiksuoto ryšio telefono aparatų nuomos paslaugos (C</t>
    </r>
    <r>
      <rPr>
        <vertAlign val="superscript"/>
        <sz val="11"/>
        <color rgb="FF000000"/>
        <rFont val="Arial"/>
        <family val="2"/>
        <charset val="186"/>
      </rPr>
      <t>T</t>
    </r>
    <r>
      <rPr>
        <sz val="11"/>
        <color rgb="FF000000"/>
        <rFont val="Arial"/>
        <family val="2"/>
        <charset val="186"/>
      </rPr>
      <t>)</t>
    </r>
  </si>
  <si>
    <t>Paslaugų pavadinimas</t>
  </si>
  <si>
    <t xml:space="preserve">Preliminarus* kiekis            </t>
  </si>
  <si>
    <t>Viso kaina,  Eur be PVM</t>
  </si>
  <si>
    <t>6= (4*5)</t>
  </si>
  <si>
    <t>IP telefono nuoma</t>
  </si>
  <si>
    <t xml:space="preserve">Telefono aparato maitinimo šaltinio nuoma </t>
  </si>
  <si>
    <t>Viso už telefono aparatų nuomą per 1 mėn.) (P), Eur be PVM</t>
  </si>
  <si>
    <r>
      <t>Išlaidos už telefono aparatų nuomos paslaugas sutarties laikotarpiui, VISO (C</t>
    </r>
    <r>
      <rPr>
        <vertAlign val="superscript"/>
        <sz val="11"/>
        <color rgb="FF000000"/>
        <rFont val="Arial"/>
        <family val="2"/>
        <charset val="186"/>
      </rPr>
      <t>T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T</t>
    </r>
    <r>
      <rPr>
        <b/>
        <sz val="11"/>
        <color rgb="FF000000"/>
        <rFont val="Arial"/>
        <family val="2"/>
        <charset val="186"/>
      </rPr>
      <t xml:space="preserve"> = P * m)</t>
    </r>
  </si>
  <si>
    <t>4 lentelė</t>
  </si>
  <si>
    <r>
      <t>Judriojo ryšio paslaugos (C</t>
    </r>
    <r>
      <rPr>
        <vertAlign val="superscript"/>
        <sz val="11"/>
        <color rgb="FF000000"/>
        <rFont val="Arial"/>
        <family val="2"/>
        <charset val="186"/>
      </rPr>
      <t>GSM</t>
    </r>
    <r>
      <rPr>
        <sz val="11"/>
        <color rgb="FF000000"/>
        <rFont val="Arial"/>
        <family val="2"/>
        <charset val="186"/>
      </rPr>
      <t>)</t>
    </r>
  </si>
  <si>
    <t>Mato vienetas</t>
  </si>
  <si>
    <t>Abonentinis mokestis už neribotus pokalbius ir SMS į Lietuvos fiksuoto ir mobilaus ryšio operatorių tinklus</t>
  </si>
  <si>
    <t xml:space="preserve">Mėnesinis paslaugos mokestis vienam duomenų perdavimo kompiuteryje abonentui už ne mažiau kaip 10 GB mobiliųjų duomenų </t>
  </si>
  <si>
    <t>Mėnesinis paslaugos mokestis vienam duomenų perdavimo kompiuteryje abonentui su virtualia eSIM kortele už ne mažiau kaip 10 GB mobiliųjų duomenų</t>
  </si>
  <si>
    <t>6.        </t>
  </si>
  <si>
    <t>Mėnesinis paslaugos mokestis vienam duomenų perdavimo kompiuteryje abonentui už ne mažiau kaip 15 GB mobiliųjų duomenų (įskaitant 5G technologiją)</t>
  </si>
  <si>
    <t>7.        </t>
  </si>
  <si>
    <t>Mėnesinis paslaugos mokestis vienam duomenų perdavimo kompiuteryje abonentui su virtualia eSIM kortele už ne mažiau kaip 15 GB mobiliųjų duomenų (įskaitant 5G technologiją).</t>
  </si>
  <si>
    <t>8.     </t>
  </si>
  <si>
    <t>Mėnesinis paslaugos mokestis vienam duomenų perdavimo kompiuteryje abonentui už neribotą kiekį mobiliųjų duomenų Lietuvoje neribojant greitaveikos</t>
  </si>
  <si>
    <t>9.     </t>
  </si>
  <si>
    <t>Mėnesinis paslaugos mokestis vienam duomenų perdavimo kompiuteryje abonentui su virtualia eSIM kortele už neribotą kiekį mobiliųjų duomenų Lietuvoje neribojant greitaveikos</t>
  </si>
  <si>
    <t>10.</t>
  </si>
  <si>
    <t>Mėnesinis paslaugos mokestis vienam duomenų perdavimo kompiuteryje abonentui už neribotą kiekį mobiliųjų duomenų Lietuvoje (įskaitant 5G technologiją) neribojant greitaveikos</t>
  </si>
  <si>
    <t>11.</t>
  </si>
  <si>
    <t>Mėnesinis paslaugos mokestis vienam duomenų perdavimo kompiuteryje abonentui su virtualia eSIM kortele už neribotą kiekį mobiliųjų duomenų Lietuvoje (įskaitant 5G technologiją) neribojant greitaveikos</t>
  </si>
  <si>
    <t>12.</t>
  </si>
  <si>
    <t>Mėnesinis vieno abonento mokestis už neribotą naudojimąsi mobiliojo elektroninio parašo paslauga</t>
  </si>
  <si>
    <t>13.</t>
  </si>
  <si>
    <t>APN centrinio taško greitaveika 10 Mbps</t>
  </si>
  <si>
    <t>14.</t>
  </si>
  <si>
    <t>15.</t>
  </si>
  <si>
    <t>Mėnesinis mokestis APN paslaugai iki 200 vartotojų</t>
  </si>
  <si>
    <t>16.</t>
  </si>
  <si>
    <t>Mėnesinis mokestis APN paslaugai iki 254 vartotojų</t>
  </si>
  <si>
    <t>17.</t>
  </si>
  <si>
    <t>Mėnesinis vieno abonento mokestis už neribotą duomenų kiekį, neribotus pokalbius ir SMS išmaniajam laikrodžiui neribojant greitaveikos</t>
  </si>
  <si>
    <t>Viso už judriojo ryšio paslaugas per 1 mėn. P, Eur be PVM</t>
  </si>
  <si>
    <r>
      <t>Išlaidos už judriojo ryšio paslaugas  sutarties laikotarpiui, VISO (C</t>
    </r>
    <r>
      <rPr>
        <vertAlign val="superscript"/>
        <sz val="11"/>
        <color rgb="FF000000"/>
        <rFont val="Arial"/>
        <family val="2"/>
        <charset val="186"/>
      </rPr>
      <t>GSM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GSM</t>
    </r>
    <r>
      <rPr>
        <b/>
        <sz val="11"/>
        <color rgb="FF000000"/>
        <rFont val="Arial"/>
        <family val="2"/>
        <charset val="186"/>
      </rPr>
      <t xml:space="preserve"> = P * m)</t>
    </r>
  </si>
  <si>
    <r>
      <t>Tiekėjo pasiūlymo kaina (C</t>
    </r>
    <r>
      <rPr>
        <vertAlign val="subscript"/>
        <sz val="11"/>
        <color theme="1"/>
        <rFont val="Arial"/>
        <family val="2"/>
        <charset val="186"/>
      </rPr>
      <t>p</t>
    </r>
    <r>
      <rPr>
        <sz val="11"/>
        <color theme="1"/>
        <rFont val="Arial"/>
        <family val="2"/>
        <charset val="186"/>
      </rPr>
      <t>) – tai visų įmonės išlaidų fiksuoto ryšio (C</t>
    </r>
    <r>
      <rPr>
        <vertAlign val="superscript"/>
        <sz val="11"/>
        <color theme="1"/>
        <rFont val="Arial"/>
        <family val="2"/>
        <charset val="186"/>
      </rPr>
      <t>F)</t>
    </r>
    <r>
      <rPr>
        <sz val="11"/>
        <color theme="1"/>
        <rFont val="Arial"/>
        <family val="2"/>
        <charset val="186"/>
      </rPr>
      <t>, papildomų (C</t>
    </r>
    <r>
      <rPr>
        <vertAlign val="superscript"/>
        <sz val="11"/>
        <color theme="1"/>
        <rFont val="Arial"/>
        <family val="2"/>
        <charset val="186"/>
      </rPr>
      <t>pap</t>
    </r>
    <r>
      <rPr>
        <sz val="11"/>
        <color theme="1"/>
        <rFont val="Arial"/>
        <family val="2"/>
        <charset val="186"/>
      </rPr>
      <t>), telefono aparatų nuomos (C</t>
    </r>
    <r>
      <rPr>
        <vertAlign val="superscript"/>
        <sz val="11"/>
        <color theme="1"/>
        <rFont val="Arial"/>
        <family val="2"/>
        <charset val="186"/>
      </rPr>
      <t>T)</t>
    </r>
    <r>
      <rPr>
        <sz val="11"/>
        <color theme="1"/>
        <rFont val="Arial"/>
        <family val="2"/>
        <charset val="186"/>
      </rPr>
      <t xml:space="preserve"> ir judriojo ryšio paslaugų suma(C</t>
    </r>
    <r>
      <rPr>
        <vertAlign val="superscript"/>
        <sz val="11"/>
        <color theme="1"/>
        <rFont val="Arial"/>
        <family val="2"/>
        <charset val="186"/>
      </rPr>
      <t>GSM</t>
    </r>
    <r>
      <rPr>
        <sz val="11"/>
        <color theme="1"/>
        <rFont val="Arial"/>
        <family val="2"/>
        <charset val="186"/>
      </rPr>
      <t>), mokama per visą sutarties laikotarpį.</t>
    </r>
  </si>
  <si>
    <r>
      <t>C</t>
    </r>
    <r>
      <rPr>
        <vertAlign val="subscript"/>
        <sz val="11"/>
        <color theme="1"/>
        <rFont val="Arial"/>
        <family val="2"/>
        <charset val="186"/>
      </rPr>
      <t xml:space="preserve">p </t>
    </r>
    <r>
      <rPr>
        <sz val="11"/>
        <color theme="1"/>
        <rFont val="Arial"/>
        <family val="2"/>
        <charset val="186"/>
      </rPr>
      <t>= C</t>
    </r>
    <r>
      <rPr>
        <vertAlign val="superscript"/>
        <sz val="11"/>
        <color theme="1"/>
        <rFont val="Arial"/>
        <family val="2"/>
        <charset val="186"/>
      </rPr>
      <t>F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pap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T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GSM</t>
    </r>
  </si>
  <si>
    <r>
      <t>Bendra pasiūlymo kaina C</t>
    </r>
    <r>
      <rPr>
        <b/>
        <vertAlign val="subscript"/>
        <sz val="11"/>
        <color rgb="FF000000"/>
        <rFont val="Arial"/>
        <family val="2"/>
        <charset val="186"/>
      </rPr>
      <t>p</t>
    </r>
    <r>
      <rPr>
        <b/>
        <sz val="11"/>
        <color rgb="FF000000"/>
        <rFont val="Arial"/>
        <family val="2"/>
        <charset val="186"/>
      </rPr>
      <t>, Eur be PVM</t>
    </r>
  </si>
  <si>
    <r>
      <t>*</t>
    </r>
    <r>
      <rPr>
        <i/>
        <sz val="11"/>
        <color theme="1"/>
        <rFont val="Arial"/>
        <family val="2"/>
        <charset val="186"/>
      </rPr>
      <t>nurodytas kiekis yra naudojamas tik pasiūlymų palyginimui, Perkantysis subjektas Pirkimo objektą įsigys pagal poreikį iki sutartyje nustatytos maksimalios sumos.</t>
    </r>
    <r>
      <rPr>
        <sz val="11"/>
        <color theme="1"/>
        <rFont val="Arial"/>
        <family val="2"/>
        <charset val="186"/>
      </rPr>
      <t xml:space="preserve">
**Pasiūlymo kaina be PVM, PVM ir Pasiūlymo kaina su PVM turi būti pateikiama 2 (dviejų) skaičių po kablelio tikslumu, Pirkimo objekto sudedamųjų dalių (vienetų) įkainiai turi būti pateikiami nurodant 2 skaičius po kablelio</t>
    </r>
  </si>
  <si>
    <r>
      <t xml:space="preserve">Pasiūlymo kaina be PVM, PVM ir Pasiūlymo kaina su PVM turi būti pateikiama 2 (dviejų) skaičių po kablelio tikslumu, Pirkimo objekto sudedamųjų dalių </t>
    </r>
    <r>
      <rPr>
        <b/>
        <u/>
        <sz val="11"/>
        <color rgb="FFFF0000"/>
        <rFont val="Arial"/>
        <family val="2"/>
        <charset val="186"/>
      </rPr>
      <t>įkainiai turi būti pateikiami nurodant ne daugiau kaip 2 skaičius po kablelio</t>
    </r>
    <r>
      <rPr>
        <b/>
        <sz val="11"/>
        <color rgb="FFFF0000"/>
        <rFont val="Arial"/>
        <family val="2"/>
        <charset val="186"/>
      </rPr>
      <t>.</t>
    </r>
  </si>
  <si>
    <t>______________________________________________________</t>
  </si>
  <si>
    <t>(Tiekėjo vadovo arba jo įgalioto asmens vardas, pavardė)</t>
  </si>
  <si>
    <t>Mygtukų konsolės nuoma</t>
  </si>
  <si>
    <t>Abonentinis mokestis už neribotus pokalbius ir SMS į Lietuvos fiksuoto ir mobilaus ryšio operatorių tinklus, neribotą duomenų kiekį telefone Lietuvoje neribojant greitaveikos ir ne mažiau kaip 20 GB  mobiliųjų duomenų telefone ES / EEE šalyse</t>
  </si>
  <si>
    <t>Abonentinis mokestis už neribotus pokalbius ir SMS į Lietuvos fiksuoto ir mobilaus ryšio operatorių tinklus, neribotą duomenų kiekį telefone Lietuvoje (įskaitant 5G technologiją) neribojant greitaveikos ir ne mažiau kaip 20 GB mobiliųjų duomenų telefone ES / EEE šalyse</t>
  </si>
  <si>
    <t>APN paslauga iki 300 vartotojų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</si>
</sst>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vertAlign val="subscript"/>
      <sz val="11"/>
      <color theme="1"/>
      <name val="Arial"/>
      <family val="2"/>
      <charset val="186"/>
    </font>
    <font>
      <vertAlign val="superscript"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vertAlign val="superscript"/>
      <sz val="11"/>
      <color rgb="FF000000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vertAlign val="superscript"/>
      <sz val="11"/>
      <color rgb="FF000000"/>
      <name val="Arial"/>
      <family val="2"/>
      <charset val="186"/>
    </font>
    <font>
      <b/>
      <vertAlign val="subscript"/>
      <sz val="11"/>
      <color rgb="FF000000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u/>
      <sz val="11"/>
      <color rgb="FFFF0000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3" fillId="0" borderId="0" xfId="0" applyFont="1"/>
    <xf numFmtId="2" fontId="1" fillId="3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2" fontId="1" fillId="2" borderId="15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4" fillId="0" borderId="6" xfId="0" applyFont="1" applyBorder="1" applyAlignment="1">
      <alignment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Border="1"/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 indent="4"/>
    </xf>
    <xf numFmtId="0" fontId="5" fillId="2" borderId="3" xfId="0" applyFont="1" applyFill="1" applyBorder="1" applyAlignment="1">
      <alignment horizontal="left" vertical="center" wrapText="1" indent="4"/>
    </xf>
    <xf numFmtId="0" fontId="5" fillId="2" borderId="4" xfId="0" applyFont="1" applyFill="1" applyBorder="1" applyAlignment="1">
      <alignment horizontal="left" vertical="center" wrapText="1" indent="4"/>
    </xf>
    <xf numFmtId="0" fontId="8" fillId="2" borderId="2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EFE7-4DA6-4033-8D5F-EF9F25D917D8}">
  <dimension ref="B1:M77"/>
  <sheetViews>
    <sheetView tabSelected="1" topLeftCell="A58" zoomScale="115" zoomScaleNormal="115" workbookViewId="0">
      <selection activeCell="C9" sqref="C9"/>
    </sheetView>
  </sheetViews>
  <sheetFormatPr defaultColWidth="8.6640625" defaultRowHeight="13.8" x14ac:dyDescent="0.25"/>
  <cols>
    <col min="1" max="1" width="8.6640625" style="1"/>
    <col min="2" max="2" width="5.5546875" style="1" customWidth="1"/>
    <col min="3" max="3" width="51.44140625" style="1" customWidth="1"/>
    <col min="4" max="4" width="5.5546875" style="1" customWidth="1"/>
    <col min="5" max="5" width="12.6640625" style="1" customWidth="1"/>
    <col min="6" max="6" width="16.44140625" style="1" customWidth="1"/>
    <col min="7" max="7" width="16.6640625" style="1" customWidth="1"/>
    <col min="8" max="16384" width="8.6640625" style="1"/>
  </cols>
  <sheetData>
    <row r="1" spans="2:12" x14ac:dyDescent="0.25">
      <c r="F1" s="42"/>
      <c r="G1" s="42"/>
    </row>
    <row r="2" spans="2:12" x14ac:dyDescent="0.25">
      <c r="C2" s="58" t="s">
        <v>0</v>
      </c>
      <c r="D2" s="59"/>
      <c r="E2" s="59"/>
    </row>
    <row r="4" spans="2:12" x14ac:dyDescent="0.25">
      <c r="B4" s="56" t="s">
        <v>1</v>
      </c>
      <c r="C4" s="57"/>
      <c r="D4" s="57"/>
      <c r="E4" s="57"/>
      <c r="F4" s="57"/>
      <c r="G4" s="57"/>
    </row>
    <row r="5" spans="2:12" ht="14.4" thickBot="1" x14ac:dyDescent="0.3">
      <c r="B5" s="60" t="s">
        <v>2</v>
      </c>
      <c r="C5" s="61"/>
    </row>
    <row r="6" spans="2:12" ht="14.4" thickBot="1" x14ac:dyDescent="0.3">
      <c r="B6" s="47" t="s">
        <v>3</v>
      </c>
      <c r="C6" s="48"/>
      <c r="D6" s="48"/>
      <c r="E6" s="48"/>
      <c r="F6" s="48"/>
      <c r="G6" s="49"/>
    </row>
    <row r="7" spans="2:12" ht="42" thickBot="1" x14ac:dyDescent="0.3">
      <c r="B7" s="5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</row>
    <row r="8" spans="2:12" ht="15" thickBot="1" x14ac:dyDescent="0.3">
      <c r="B8" s="7">
        <v>1</v>
      </c>
      <c r="C8" s="8">
        <v>2</v>
      </c>
      <c r="D8" s="8">
        <v>3</v>
      </c>
      <c r="E8" s="8">
        <v>4</v>
      </c>
      <c r="F8" s="8">
        <v>5</v>
      </c>
      <c r="G8" s="9" t="s">
        <v>10</v>
      </c>
    </row>
    <row r="9" spans="2:12" ht="64.5" customHeight="1" x14ac:dyDescent="0.25">
      <c r="B9" s="5" t="s">
        <v>11</v>
      </c>
      <c r="C9" s="10" t="s">
        <v>12</v>
      </c>
      <c r="D9" s="6" t="s">
        <v>13</v>
      </c>
      <c r="E9" s="6">
        <v>44</v>
      </c>
      <c r="F9" s="25">
        <v>0</v>
      </c>
      <c r="G9" s="11">
        <f>ROUND(E9*F9,2)</f>
        <v>0</v>
      </c>
    </row>
    <row r="10" spans="2:12" ht="28.2" thickBot="1" x14ac:dyDescent="0.3">
      <c r="B10" s="5" t="s">
        <v>14</v>
      </c>
      <c r="C10" s="10" t="s">
        <v>15</v>
      </c>
      <c r="D10" s="6" t="s">
        <v>13</v>
      </c>
      <c r="E10" s="6">
        <v>6</v>
      </c>
      <c r="F10" s="25">
        <v>0</v>
      </c>
      <c r="G10" s="11">
        <f t="shared" ref="G10:G13" si="0">ROUND(E10*F10,2)</f>
        <v>0</v>
      </c>
    </row>
    <row r="11" spans="2:12" ht="28.2" thickBot="1" x14ac:dyDescent="0.3">
      <c r="B11" s="5" t="s">
        <v>16</v>
      </c>
      <c r="C11" s="10" t="s">
        <v>17</v>
      </c>
      <c r="D11" s="6" t="s">
        <v>13</v>
      </c>
      <c r="E11" s="6">
        <v>6</v>
      </c>
      <c r="F11" s="25">
        <v>0</v>
      </c>
      <c r="G11" s="11">
        <f t="shared" si="0"/>
        <v>0</v>
      </c>
    </row>
    <row r="12" spans="2:12" ht="27.6" x14ac:dyDescent="0.25">
      <c r="B12" s="5" t="s">
        <v>18</v>
      </c>
      <c r="C12" s="10" t="s">
        <v>19</v>
      </c>
      <c r="D12" s="6" t="s">
        <v>13</v>
      </c>
      <c r="E12" s="6">
        <v>1</v>
      </c>
      <c r="F12" s="25">
        <v>0</v>
      </c>
      <c r="G12" s="11">
        <f t="shared" si="0"/>
        <v>0</v>
      </c>
      <c r="H12" s="24"/>
      <c r="I12" s="24"/>
      <c r="J12" s="24"/>
      <c r="K12" s="24"/>
      <c r="L12" s="24"/>
    </row>
    <row r="13" spans="2:12" ht="28.2" thickBot="1" x14ac:dyDescent="0.3">
      <c r="B13" s="5" t="s">
        <v>20</v>
      </c>
      <c r="C13" s="10" t="s">
        <v>21</v>
      </c>
      <c r="D13" s="6" t="s">
        <v>13</v>
      </c>
      <c r="E13" s="6">
        <v>1</v>
      </c>
      <c r="F13" s="25">
        <v>0</v>
      </c>
      <c r="G13" s="11">
        <f t="shared" si="0"/>
        <v>0</v>
      </c>
    </row>
    <row r="14" spans="2:12" ht="14.4" thickBot="1" x14ac:dyDescent="0.3">
      <c r="B14" s="12"/>
      <c r="C14" s="34" t="s">
        <v>22</v>
      </c>
      <c r="D14" s="35"/>
      <c r="E14" s="35"/>
      <c r="F14" s="36"/>
      <c r="G14" s="26">
        <f>SUM(G9:G13)</f>
        <v>0</v>
      </c>
    </row>
    <row r="15" spans="2:12" ht="14.4" thickBot="1" x14ac:dyDescent="0.3">
      <c r="B15" s="50" t="s">
        <v>23</v>
      </c>
      <c r="C15" s="44"/>
      <c r="D15" s="44"/>
      <c r="E15" s="44"/>
      <c r="F15" s="51"/>
      <c r="G15" s="13">
        <v>36</v>
      </c>
    </row>
    <row r="16" spans="2:12" ht="14.4" thickBot="1" x14ac:dyDescent="0.3">
      <c r="B16" s="52" t="s">
        <v>24</v>
      </c>
      <c r="C16" s="53"/>
      <c r="D16" s="53"/>
      <c r="E16" s="53"/>
      <c r="F16" s="53"/>
      <c r="G16" s="27">
        <f>ROUND(G14*G15,2)</f>
        <v>0</v>
      </c>
    </row>
    <row r="17" spans="2:8" x14ac:dyDescent="0.25">
      <c r="B17" s="14"/>
    </row>
    <row r="18" spans="2:8" ht="14.4" thickBot="1" x14ac:dyDescent="0.3">
      <c r="B18" s="37" t="s">
        <v>25</v>
      </c>
      <c r="C18" s="38"/>
    </row>
    <row r="19" spans="2:8" ht="14.4" thickBot="1" x14ac:dyDescent="0.3">
      <c r="B19" s="47" t="s">
        <v>26</v>
      </c>
      <c r="C19" s="48"/>
      <c r="D19" s="48"/>
      <c r="E19" s="48"/>
      <c r="F19" s="62"/>
      <c r="G19" s="63"/>
    </row>
    <row r="20" spans="2:8" ht="42" thickBot="1" x14ac:dyDescent="0.3">
      <c r="B20" s="5" t="s">
        <v>4</v>
      </c>
      <c r="C20" s="15" t="s">
        <v>5</v>
      </c>
      <c r="D20" s="6" t="s">
        <v>6</v>
      </c>
      <c r="E20" s="16" t="s">
        <v>7</v>
      </c>
      <c r="F20" s="15" t="s">
        <v>8</v>
      </c>
      <c r="G20" s="16" t="s">
        <v>9</v>
      </c>
    </row>
    <row r="21" spans="2:8" ht="15" thickBot="1" x14ac:dyDescent="0.3">
      <c r="B21" s="7">
        <v>1</v>
      </c>
      <c r="C21" s="9">
        <v>2</v>
      </c>
      <c r="D21" s="9">
        <v>3</v>
      </c>
      <c r="E21" s="17">
        <v>4</v>
      </c>
      <c r="F21" s="8">
        <v>5</v>
      </c>
      <c r="G21" s="9" t="s">
        <v>10</v>
      </c>
    </row>
    <row r="22" spans="2:8" ht="28.2" thickBot="1" x14ac:dyDescent="0.3">
      <c r="B22" s="18" t="s">
        <v>11</v>
      </c>
      <c r="C22" s="10" t="s">
        <v>27</v>
      </c>
      <c r="D22" s="6" t="s">
        <v>13</v>
      </c>
      <c r="E22" s="15">
        <v>1</v>
      </c>
      <c r="F22" s="25">
        <v>0</v>
      </c>
      <c r="G22" s="11">
        <f>ROUND(E22*F22,2)</f>
        <v>0</v>
      </c>
    </row>
    <row r="23" spans="2:8" ht="22.5" customHeight="1" x14ac:dyDescent="0.25">
      <c r="B23" s="18" t="s">
        <v>14</v>
      </c>
      <c r="C23" s="10" t="s">
        <v>28</v>
      </c>
      <c r="D23" s="6" t="s">
        <v>13</v>
      </c>
      <c r="E23" s="15">
        <v>1</v>
      </c>
      <c r="F23" s="25">
        <v>0</v>
      </c>
      <c r="G23" s="11">
        <f t="shared" ref="G23:G26" si="1">ROUND(E23*F23,2)</f>
        <v>0</v>
      </c>
    </row>
    <row r="24" spans="2:8" ht="31.5" customHeight="1" x14ac:dyDescent="0.25">
      <c r="B24" s="18">
        <v>3</v>
      </c>
      <c r="C24" s="10" t="s">
        <v>29</v>
      </c>
      <c r="D24" s="6" t="s">
        <v>13</v>
      </c>
      <c r="E24" s="15">
        <v>1</v>
      </c>
      <c r="F24" s="25">
        <v>0</v>
      </c>
      <c r="G24" s="11">
        <f t="shared" si="1"/>
        <v>0</v>
      </c>
    </row>
    <row r="25" spans="2:8" x14ac:dyDescent="0.25">
      <c r="B25" s="18">
        <v>4</v>
      </c>
      <c r="C25" s="10" t="s">
        <v>30</v>
      </c>
      <c r="D25" s="6" t="s">
        <v>13</v>
      </c>
      <c r="E25" s="15">
        <v>1</v>
      </c>
      <c r="F25" s="25">
        <v>0</v>
      </c>
      <c r="G25" s="11">
        <f t="shared" si="1"/>
        <v>0</v>
      </c>
    </row>
    <row r="26" spans="2:8" ht="22.5" customHeight="1" x14ac:dyDescent="0.25">
      <c r="B26" s="18">
        <v>5</v>
      </c>
      <c r="C26" s="10" t="s">
        <v>85</v>
      </c>
      <c r="D26" s="6" t="s">
        <v>13</v>
      </c>
      <c r="E26" s="15">
        <v>1</v>
      </c>
      <c r="F26" s="25">
        <v>0</v>
      </c>
      <c r="G26" s="11">
        <f t="shared" si="1"/>
        <v>0</v>
      </c>
    </row>
    <row r="27" spans="2:8" ht="14.4" thickBot="1" x14ac:dyDescent="0.3">
      <c r="B27" s="19"/>
      <c r="C27" s="39" t="s">
        <v>31</v>
      </c>
      <c r="D27" s="64"/>
      <c r="E27" s="64"/>
      <c r="F27" s="65"/>
      <c r="G27" s="11">
        <f>SUM(G22:G26)</f>
        <v>0</v>
      </c>
    </row>
    <row r="28" spans="2:8" ht="14.4" thickBot="1" x14ac:dyDescent="0.3">
      <c r="B28" s="43" t="s">
        <v>32</v>
      </c>
      <c r="C28" s="44"/>
      <c r="D28" s="45"/>
      <c r="E28" s="45"/>
      <c r="F28" s="46"/>
      <c r="G28" s="6">
        <v>36</v>
      </c>
      <c r="H28" s="24"/>
    </row>
    <row r="29" spans="2:8" ht="30" customHeight="1" thickBot="1" x14ac:dyDescent="0.3">
      <c r="B29" s="66" t="s">
        <v>33</v>
      </c>
      <c r="C29" s="67"/>
      <c r="D29" s="67"/>
      <c r="E29" s="62"/>
      <c r="F29" s="63"/>
      <c r="G29" s="22">
        <f>ROUND(G27*G28,2)</f>
        <v>0</v>
      </c>
    </row>
    <row r="30" spans="2:8" x14ac:dyDescent="0.25">
      <c r="B30" s="14"/>
    </row>
    <row r="31" spans="2:8" ht="14.4" thickBot="1" x14ac:dyDescent="0.3">
      <c r="B31" s="20" t="s">
        <v>34</v>
      </c>
    </row>
    <row r="32" spans="2:8" ht="14.4" thickBot="1" x14ac:dyDescent="0.3">
      <c r="B32" s="68" t="s">
        <v>35</v>
      </c>
      <c r="C32" s="69"/>
      <c r="D32" s="69"/>
      <c r="E32" s="69"/>
      <c r="F32" s="69"/>
      <c r="G32" s="70"/>
    </row>
    <row r="33" spans="2:7" ht="42" thickBot="1" x14ac:dyDescent="0.3">
      <c r="B33" s="5" t="s">
        <v>4</v>
      </c>
      <c r="C33" s="6" t="s">
        <v>36</v>
      </c>
      <c r="D33" s="6" t="s">
        <v>6</v>
      </c>
      <c r="E33" s="6" t="s">
        <v>37</v>
      </c>
      <c r="F33" s="6" t="s">
        <v>8</v>
      </c>
      <c r="G33" s="6" t="s">
        <v>38</v>
      </c>
    </row>
    <row r="34" spans="2:7" ht="15" thickBot="1" x14ac:dyDescent="0.3">
      <c r="B34" s="7">
        <v>1</v>
      </c>
      <c r="C34" s="9">
        <v>2</v>
      </c>
      <c r="D34" s="9">
        <v>3</v>
      </c>
      <c r="E34" s="9">
        <v>4</v>
      </c>
      <c r="F34" s="9">
        <v>5</v>
      </c>
      <c r="G34" s="9" t="s">
        <v>39</v>
      </c>
    </row>
    <row r="35" spans="2:7" ht="27.6" x14ac:dyDescent="0.25">
      <c r="B35" s="5" t="s">
        <v>11</v>
      </c>
      <c r="C35" s="10" t="s">
        <v>40</v>
      </c>
      <c r="D35" s="6" t="s">
        <v>13</v>
      </c>
      <c r="E35" s="6">
        <v>10</v>
      </c>
      <c r="F35" s="25">
        <v>0</v>
      </c>
      <c r="G35" s="11">
        <f t="shared" ref="G35:G37" si="2">ROUND(E35*F35,2)</f>
        <v>0</v>
      </c>
    </row>
    <row r="36" spans="2:7" ht="28.2" thickBot="1" x14ac:dyDescent="0.3">
      <c r="B36" s="5" t="s">
        <v>14</v>
      </c>
      <c r="C36" s="10" t="s">
        <v>82</v>
      </c>
      <c r="D36" s="6" t="s">
        <v>13</v>
      </c>
      <c r="E36" s="6">
        <v>4</v>
      </c>
      <c r="F36" s="25">
        <v>0</v>
      </c>
      <c r="G36" s="11">
        <f t="shared" si="2"/>
        <v>0</v>
      </c>
    </row>
    <row r="37" spans="2:7" ht="27.6" x14ac:dyDescent="0.25">
      <c r="B37" s="5" t="s">
        <v>16</v>
      </c>
      <c r="C37" s="10" t="s">
        <v>41</v>
      </c>
      <c r="D37" s="6" t="s">
        <v>13</v>
      </c>
      <c r="E37" s="6">
        <v>1</v>
      </c>
      <c r="F37" s="25">
        <v>0</v>
      </c>
      <c r="G37" s="11">
        <f t="shared" si="2"/>
        <v>0</v>
      </c>
    </row>
    <row r="38" spans="2:7" ht="14.4" thickBot="1" x14ac:dyDescent="0.3">
      <c r="B38" s="34" t="s">
        <v>42</v>
      </c>
      <c r="C38" s="35"/>
      <c r="D38" s="35"/>
      <c r="E38" s="35"/>
      <c r="F38" s="36"/>
      <c r="G38" s="26">
        <f>SUM(G35:G37)</f>
        <v>0</v>
      </c>
    </row>
    <row r="39" spans="2:7" ht="14.4" thickBot="1" x14ac:dyDescent="0.3">
      <c r="B39" s="39" t="s">
        <v>23</v>
      </c>
      <c r="C39" s="40"/>
      <c r="D39" s="40"/>
      <c r="E39" s="40"/>
      <c r="F39" s="41"/>
      <c r="G39" s="6">
        <v>36</v>
      </c>
    </row>
    <row r="40" spans="2:7" ht="14.4" thickBot="1" x14ac:dyDescent="0.3">
      <c r="B40" s="47" t="s">
        <v>43</v>
      </c>
      <c r="C40" s="40"/>
      <c r="D40" s="40"/>
      <c r="E40" s="40"/>
      <c r="F40" s="41"/>
      <c r="G40" s="30">
        <f>ROUND(G38*G39,2)</f>
        <v>0</v>
      </c>
    </row>
    <row r="41" spans="2:7" x14ac:dyDescent="0.25">
      <c r="B41" s="20"/>
    </row>
    <row r="42" spans="2:7" ht="14.4" thickBot="1" x14ac:dyDescent="0.3">
      <c r="B42" s="20" t="s">
        <v>44</v>
      </c>
    </row>
    <row r="43" spans="2:7" ht="14.4" thickBot="1" x14ac:dyDescent="0.3">
      <c r="B43" s="68" t="s">
        <v>45</v>
      </c>
      <c r="C43" s="69"/>
      <c r="D43" s="69"/>
      <c r="E43" s="69"/>
      <c r="F43" s="69"/>
      <c r="G43" s="70"/>
    </row>
    <row r="44" spans="2:7" ht="42" thickBot="1" x14ac:dyDescent="0.3">
      <c r="B44" s="5" t="s">
        <v>4</v>
      </c>
      <c r="C44" s="6" t="s">
        <v>36</v>
      </c>
      <c r="D44" s="6" t="s">
        <v>46</v>
      </c>
      <c r="E44" s="6" t="s">
        <v>37</v>
      </c>
      <c r="F44" s="6" t="s">
        <v>8</v>
      </c>
      <c r="G44" s="6" t="s">
        <v>38</v>
      </c>
    </row>
    <row r="45" spans="2:7" ht="15" thickBot="1" x14ac:dyDescent="0.3">
      <c r="B45" s="7">
        <v>1</v>
      </c>
      <c r="C45" s="9">
        <v>2</v>
      </c>
      <c r="D45" s="9">
        <v>3</v>
      </c>
      <c r="E45" s="9">
        <v>4</v>
      </c>
      <c r="F45" s="9">
        <v>5</v>
      </c>
      <c r="G45" s="9" t="s">
        <v>10</v>
      </c>
    </row>
    <row r="46" spans="2:7" ht="27.6" x14ac:dyDescent="0.25">
      <c r="B46" s="5" t="s">
        <v>11</v>
      </c>
      <c r="C46" s="10" t="s">
        <v>47</v>
      </c>
      <c r="D46" s="6" t="s">
        <v>13</v>
      </c>
      <c r="E46" s="6">
        <v>4</v>
      </c>
      <c r="F46" s="25">
        <v>0</v>
      </c>
      <c r="G46" s="11">
        <f>ROUND(E46*F46,2)</f>
        <v>0</v>
      </c>
    </row>
    <row r="47" spans="2:7" ht="69" x14ac:dyDescent="0.25">
      <c r="B47" s="5" t="s">
        <v>14</v>
      </c>
      <c r="C47" s="10" t="s">
        <v>83</v>
      </c>
      <c r="D47" s="6" t="s">
        <v>13</v>
      </c>
      <c r="E47" s="6">
        <v>672</v>
      </c>
      <c r="F47" s="25">
        <v>0</v>
      </c>
      <c r="G47" s="11">
        <f>ROUND(E47*F47,2)</f>
        <v>0</v>
      </c>
    </row>
    <row r="48" spans="2:7" ht="76.5" customHeight="1" x14ac:dyDescent="0.25">
      <c r="B48" s="5" t="s">
        <v>16</v>
      </c>
      <c r="C48" s="33" t="s">
        <v>84</v>
      </c>
      <c r="D48" s="6" t="s">
        <v>13</v>
      </c>
      <c r="E48" s="6">
        <v>5</v>
      </c>
      <c r="F48" s="25">
        <v>0</v>
      </c>
      <c r="G48" s="11">
        <f>ROUND(E48*F48,2)</f>
        <v>0</v>
      </c>
    </row>
    <row r="49" spans="2:7" ht="41.4" x14ac:dyDescent="0.25">
      <c r="B49" s="5" t="s">
        <v>18</v>
      </c>
      <c r="C49" s="10" t="s">
        <v>48</v>
      </c>
      <c r="D49" s="6" t="s">
        <v>13</v>
      </c>
      <c r="E49" s="6">
        <v>202</v>
      </c>
      <c r="F49" s="25">
        <v>0</v>
      </c>
      <c r="G49" s="11">
        <f>ROUND(E49*F49,2)</f>
        <v>0</v>
      </c>
    </row>
    <row r="50" spans="2:7" ht="41.4" x14ac:dyDescent="0.25">
      <c r="B50" s="5" t="s">
        <v>20</v>
      </c>
      <c r="C50" s="10" t="s">
        <v>49</v>
      </c>
      <c r="D50" s="6" t="s">
        <v>13</v>
      </c>
      <c r="E50" s="6">
        <v>10</v>
      </c>
      <c r="F50" s="25">
        <v>0</v>
      </c>
      <c r="G50" s="11">
        <f t="shared" ref="G50:G51" si="3">ROUND(E50*F50,2)</f>
        <v>0</v>
      </c>
    </row>
    <row r="51" spans="2:7" ht="41.4" x14ac:dyDescent="0.25">
      <c r="B51" s="5" t="s">
        <v>50</v>
      </c>
      <c r="C51" s="10" t="s">
        <v>51</v>
      </c>
      <c r="D51" s="6" t="s">
        <v>13</v>
      </c>
      <c r="E51" s="6">
        <v>10</v>
      </c>
      <c r="F51" s="25">
        <v>0</v>
      </c>
      <c r="G51" s="11">
        <f t="shared" si="3"/>
        <v>0</v>
      </c>
    </row>
    <row r="52" spans="2:7" ht="55.2" x14ac:dyDescent="0.25">
      <c r="B52" s="5" t="s">
        <v>52</v>
      </c>
      <c r="C52" s="10" t="s">
        <v>53</v>
      </c>
      <c r="D52" s="6" t="s">
        <v>13</v>
      </c>
      <c r="E52" s="6">
        <v>10</v>
      </c>
      <c r="F52" s="25">
        <v>0</v>
      </c>
      <c r="G52" s="11">
        <f>ROUND(E52*F52,2)</f>
        <v>0</v>
      </c>
    </row>
    <row r="53" spans="2:7" ht="41.4" x14ac:dyDescent="0.25">
      <c r="B53" s="5" t="s">
        <v>54</v>
      </c>
      <c r="C53" s="10" t="s">
        <v>55</v>
      </c>
      <c r="D53" s="6" t="s">
        <v>13</v>
      </c>
      <c r="E53" s="6">
        <v>387</v>
      </c>
      <c r="F53" s="25">
        <v>0</v>
      </c>
      <c r="G53" s="11">
        <f>ROUND(E53*F53,2)</f>
        <v>0</v>
      </c>
    </row>
    <row r="54" spans="2:7" ht="55.2" x14ac:dyDescent="0.25">
      <c r="B54" s="5" t="s">
        <v>56</v>
      </c>
      <c r="C54" s="10" t="s">
        <v>57</v>
      </c>
      <c r="D54" s="6" t="s">
        <v>13</v>
      </c>
      <c r="E54" s="6">
        <v>10</v>
      </c>
      <c r="F54" s="25">
        <v>0</v>
      </c>
      <c r="G54" s="11">
        <f t="shared" ref="G54:G62" si="4">ROUND(E54*F54,2)</f>
        <v>0</v>
      </c>
    </row>
    <row r="55" spans="2:7" ht="55.2" x14ac:dyDescent="0.25">
      <c r="B55" s="5" t="s">
        <v>58</v>
      </c>
      <c r="C55" s="10" t="s">
        <v>59</v>
      </c>
      <c r="D55" s="6" t="s">
        <v>13</v>
      </c>
      <c r="E55" s="6">
        <v>25</v>
      </c>
      <c r="F55" s="25">
        <v>0</v>
      </c>
      <c r="G55" s="11">
        <f t="shared" si="4"/>
        <v>0</v>
      </c>
    </row>
    <row r="56" spans="2:7" ht="55.2" x14ac:dyDescent="0.25">
      <c r="B56" s="5" t="s">
        <v>60</v>
      </c>
      <c r="C56" s="10" t="s">
        <v>61</v>
      </c>
      <c r="D56" s="6" t="s">
        <v>13</v>
      </c>
      <c r="E56" s="6">
        <v>10</v>
      </c>
      <c r="F56" s="25">
        <v>0</v>
      </c>
      <c r="G56" s="11">
        <f t="shared" si="4"/>
        <v>0</v>
      </c>
    </row>
    <row r="57" spans="2:7" ht="27.6" x14ac:dyDescent="0.25">
      <c r="B57" s="5" t="s">
        <v>62</v>
      </c>
      <c r="C57" s="10" t="s">
        <v>63</v>
      </c>
      <c r="D57" s="6" t="s">
        <v>13</v>
      </c>
      <c r="E57" s="6">
        <v>194</v>
      </c>
      <c r="F57" s="25">
        <v>0</v>
      </c>
      <c r="G57" s="11">
        <f t="shared" si="4"/>
        <v>0</v>
      </c>
    </row>
    <row r="58" spans="2:7" x14ac:dyDescent="0.25">
      <c r="B58" s="5" t="s">
        <v>64</v>
      </c>
      <c r="C58" s="10" t="s">
        <v>65</v>
      </c>
      <c r="D58" s="6" t="s">
        <v>13</v>
      </c>
      <c r="E58" s="6">
        <v>1</v>
      </c>
      <c r="F58" s="25">
        <v>0</v>
      </c>
      <c r="G58" s="11">
        <f t="shared" si="4"/>
        <v>0</v>
      </c>
    </row>
    <row r="59" spans="2:7" x14ac:dyDescent="0.25">
      <c r="B59" s="5" t="s">
        <v>66</v>
      </c>
      <c r="C59" s="10" t="s">
        <v>30</v>
      </c>
      <c r="D59" s="6" t="s">
        <v>13</v>
      </c>
      <c r="E59" s="6">
        <v>1</v>
      </c>
      <c r="F59" s="25">
        <v>0</v>
      </c>
      <c r="G59" s="11">
        <f t="shared" si="4"/>
        <v>0</v>
      </c>
    </row>
    <row r="60" spans="2:7" x14ac:dyDescent="0.25">
      <c r="B60" s="5" t="s">
        <v>67</v>
      </c>
      <c r="C60" s="10" t="s">
        <v>68</v>
      </c>
      <c r="D60" s="6" t="s">
        <v>13</v>
      </c>
      <c r="E60" s="6">
        <v>1</v>
      </c>
      <c r="F60" s="25">
        <v>0</v>
      </c>
      <c r="G60" s="11">
        <f t="shared" si="4"/>
        <v>0</v>
      </c>
    </row>
    <row r="61" spans="2:7" x14ac:dyDescent="0.25">
      <c r="B61" s="5" t="s">
        <v>69</v>
      </c>
      <c r="C61" s="10" t="s">
        <v>70</v>
      </c>
      <c r="D61" s="6" t="s">
        <v>13</v>
      </c>
      <c r="E61" s="6">
        <v>1</v>
      </c>
      <c r="F61" s="25">
        <v>0</v>
      </c>
      <c r="G61" s="11">
        <f t="shared" si="4"/>
        <v>0</v>
      </c>
    </row>
    <row r="62" spans="2:7" ht="41.4" x14ac:dyDescent="0.25">
      <c r="B62" s="15" t="s">
        <v>71</v>
      </c>
      <c r="C62" s="21" t="s">
        <v>72</v>
      </c>
      <c r="D62" s="15" t="s">
        <v>13</v>
      </c>
      <c r="E62" s="15">
        <v>3</v>
      </c>
      <c r="F62" s="25">
        <v>0</v>
      </c>
      <c r="G62" s="11">
        <f t="shared" si="4"/>
        <v>0</v>
      </c>
    </row>
    <row r="63" spans="2:7" x14ac:dyDescent="0.25">
      <c r="B63" s="34" t="s">
        <v>73</v>
      </c>
      <c r="C63" s="35"/>
      <c r="D63" s="35"/>
      <c r="E63" s="35"/>
      <c r="F63" s="36"/>
      <c r="G63" s="26">
        <f>SUM(G46:G62)</f>
        <v>0</v>
      </c>
    </row>
    <row r="64" spans="2:7" x14ac:dyDescent="0.25">
      <c r="B64" s="50" t="s">
        <v>23</v>
      </c>
      <c r="C64" s="44"/>
      <c r="D64" s="44"/>
      <c r="E64" s="44"/>
      <c r="F64" s="51"/>
      <c r="G64" s="13">
        <v>36</v>
      </c>
    </row>
    <row r="65" spans="2:13" x14ac:dyDescent="0.25">
      <c r="B65" s="74" t="s">
        <v>74</v>
      </c>
      <c r="C65" s="75"/>
      <c r="D65" s="75"/>
      <c r="E65" s="75"/>
      <c r="F65" s="76"/>
      <c r="G65" s="29">
        <f>ROUND(G63*G64,2)</f>
        <v>0</v>
      </c>
    </row>
    <row r="66" spans="2:13" x14ac:dyDescent="0.25">
      <c r="B66" s="14"/>
    </row>
    <row r="67" spans="2:13" ht="30" customHeight="1" x14ac:dyDescent="0.25">
      <c r="B67" s="37" t="s">
        <v>75</v>
      </c>
      <c r="C67" s="38"/>
      <c r="D67" s="38"/>
      <c r="E67" s="38"/>
      <c r="F67" s="38"/>
      <c r="G67" s="38"/>
    </row>
    <row r="68" spans="2:13" ht="17.399999999999999" x14ac:dyDescent="0.35">
      <c r="C68" s="1" t="s">
        <v>76</v>
      </c>
    </row>
    <row r="69" spans="2:13" ht="14.4" thickBot="1" x14ac:dyDescent="0.3">
      <c r="B69" s="14"/>
    </row>
    <row r="70" spans="2:13" ht="14.4" thickBot="1" x14ac:dyDescent="0.3">
      <c r="B70" s="71" t="s">
        <v>77</v>
      </c>
      <c r="C70" s="72"/>
      <c r="D70" s="72"/>
      <c r="E70" s="72"/>
      <c r="F70" s="73"/>
      <c r="G70" s="28">
        <f>SUM(G16,G29,G40,G65)</f>
        <v>0</v>
      </c>
    </row>
    <row r="71" spans="2:13" ht="14.4" x14ac:dyDescent="0.25">
      <c r="B71" s="23"/>
    </row>
    <row r="72" spans="2:13" ht="58.2" customHeight="1" x14ac:dyDescent="0.25">
      <c r="B72" s="56" t="s">
        <v>78</v>
      </c>
      <c r="C72" s="57"/>
      <c r="D72" s="57"/>
      <c r="E72" s="57"/>
      <c r="F72" s="57"/>
      <c r="G72" s="57"/>
    </row>
    <row r="73" spans="2:13" x14ac:dyDescent="0.25">
      <c r="B73" s="4"/>
      <c r="C73" s="2"/>
      <c r="D73" s="2"/>
      <c r="E73" s="2"/>
      <c r="F73" s="2"/>
      <c r="G73" s="2"/>
    </row>
    <row r="74" spans="2:13" x14ac:dyDescent="0.25">
      <c r="B74" s="54" t="s">
        <v>79</v>
      </c>
      <c r="C74" s="55"/>
      <c r="D74" s="55"/>
      <c r="E74" s="55"/>
      <c r="F74" s="55"/>
      <c r="G74" s="55"/>
    </row>
    <row r="76" spans="2:13" x14ac:dyDescent="0.25">
      <c r="C76" s="3"/>
      <c r="D76" s="3" t="s">
        <v>80</v>
      </c>
      <c r="E76" s="3"/>
      <c r="F76" s="3"/>
      <c r="G76" s="3"/>
      <c r="H76" s="31"/>
      <c r="I76" s="32"/>
      <c r="J76" s="32"/>
      <c r="K76" s="32"/>
      <c r="L76" s="32"/>
      <c r="M76" s="32"/>
    </row>
    <row r="77" spans="2:13" x14ac:dyDescent="0.25">
      <c r="C77" s="3"/>
      <c r="D77" s="3" t="s">
        <v>81</v>
      </c>
      <c r="E77" s="3"/>
      <c r="F77" s="3"/>
      <c r="G77" s="3"/>
      <c r="H77" s="3"/>
    </row>
  </sheetData>
  <mergeCells count="25">
    <mergeCell ref="B74:G74"/>
    <mergeCell ref="B72:G72"/>
    <mergeCell ref="C2:E2"/>
    <mergeCell ref="B4:G4"/>
    <mergeCell ref="B5:C5"/>
    <mergeCell ref="B18:C18"/>
    <mergeCell ref="B19:G19"/>
    <mergeCell ref="C27:F27"/>
    <mergeCell ref="B29:F29"/>
    <mergeCell ref="B43:G43"/>
    <mergeCell ref="B70:F70"/>
    <mergeCell ref="B63:F63"/>
    <mergeCell ref="B40:F40"/>
    <mergeCell ref="B64:F64"/>
    <mergeCell ref="B65:F65"/>
    <mergeCell ref="B32:G32"/>
    <mergeCell ref="B38:F38"/>
    <mergeCell ref="B67:G67"/>
    <mergeCell ref="B39:F39"/>
    <mergeCell ref="F1:G1"/>
    <mergeCell ref="B28:F28"/>
    <mergeCell ref="B6:G6"/>
    <mergeCell ref="C14:F14"/>
    <mergeCell ref="B15:F15"/>
    <mergeCell ref="B16:F16"/>
  </mergeCells>
  <dataValidations count="1">
    <dataValidation type="custom" allowBlank="1" showInputMessage="1" showErrorMessage="1" errorTitle="NETEISINGAS FORMATAS" error="Kainas nurodykite ne daugiau dviejų skaičių po kablelio tikslumu" promptTitle="Pastaba" prompt="Kainas nurodykite ne daugiau dviejų skaičių po kablelio tikslumu" sqref="F35:F37 F9:F13 F22:F26 F46:F62" xr:uid="{4DB197EA-D3E9-4E02-A15C-DACD44F9C9A3}">
      <formula1>MOD(F9*100,1)=0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b800c0-8364-4e20-8172-b0ccb7c0fad1">
      <Terms xmlns="http://schemas.microsoft.com/office/infopath/2007/PartnerControls"/>
    </lcf76f155ced4ddcb4097134ff3c332f>
    <TaxCatchAll xmlns="71aa655e-284b-4bf6-bc10-37ed9cbf61c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3160E5B4F81074BA2ED36A5FCB4532D" ma:contentTypeVersion="15" ma:contentTypeDescription="Kurkite naują dokumentą." ma:contentTypeScope="" ma:versionID="b4c64206b7b17cebffc9e65695272a64">
  <xsd:schema xmlns:xsd="http://www.w3.org/2001/XMLSchema" xmlns:xs="http://www.w3.org/2001/XMLSchema" xmlns:p="http://schemas.microsoft.com/office/2006/metadata/properties" xmlns:ns2="31b800c0-8364-4e20-8172-b0ccb7c0fad1" xmlns:ns3="71aa655e-284b-4bf6-bc10-37ed9cbf61cb" targetNamespace="http://schemas.microsoft.com/office/2006/metadata/properties" ma:root="true" ma:fieldsID="0b636a5afdf0ad8de95b729fcabbc72d" ns2:_="" ns3:_="">
    <xsd:import namespace="31b800c0-8364-4e20-8172-b0ccb7c0fad1"/>
    <xsd:import namespace="71aa655e-284b-4bf6-bc10-37ed9cbf6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800c0-8364-4e20-8172-b0ccb7c0fa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a655e-284b-4bf6-bc10-37ed9cbf6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acb3692-9517-4af0-97cb-436a6a077631}" ma:internalName="TaxCatchAll" ma:showField="CatchAllData" ma:web="71aa655e-284b-4bf6-bc10-37ed9cbf6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847176-F636-4C9C-91B5-AB8013719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89D92D-A738-40C5-8D0B-A8298883610F}">
  <ds:schemaRefs>
    <ds:schemaRef ds:uri="http://schemas.microsoft.com/office/2006/metadata/properties"/>
    <ds:schemaRef ds:uri="http://schemas.microsoft.com/office/infopath/2007/PartnerControls"/>
    <ds:schemaRef ds:uri="31b800c0-8364-4e20-8172-b0ccb7c0fad1"/>
    <ds:schemaRef ds:uri="71aa655e-284b-4bf6-bc10-37ed9cbf61cb"/>
  </ds:schemaRefs>
</ds:datastoreItem>
</file>

<file path=customXml/itemProps3.xml><?xml version="1.0" encoding="utf-8"?>
<ds:datastoreItem xmlns:ds="http://schemas.openxmlformats.org/officeDocument/2006/customXml" ds:itemID="{54F40508-51EA-4E10-B04B-D8EFE0C9A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b800c0-8364-4e20-8172-b0ccb7c0fad1"/>
    <ds:schemaRef ds:uri="71aa655e-284b-4bf6-bc10-37ed9cbf6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>AB Vilniaus silumos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KURPIENĖ</dc:creator>
  <cp:keywords/>
  <dc:description/>
  <cp:lastModifiedBy>Violeta Januškevič</cp:lastModifiedBy>
  <cp:revision/>
  <dcterms:created xsi:type="dcterms:W3CDTF">2023-06-04T17:42:35Z</dcterms:created>
  <dcterms:modified xsi:type="dcterms:W3CDTF">2026-03-04T13:41:36Z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0x01010033160E5B4F81074BA2ED36A5FCB4532D</vt:lpwstr>
  </property>
  <property fmtid="{D5CDD505-2E9C-101B-9397-08002B2CF9AE}" pid="3" name="MediaServiceImageTags">
    <vt:lpwstr/>
  </property>
</Properties>
</file>